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서이준\BTL\성과평가\25년 4분기\"/>
    </mc:Choice>
  </mc:AlternateContent>
  <xr:revisionPtr revIDLastSave="0" documentId="13_ncr:1_{F491300F-D80C-4073-AD06-00A99482D73A}" xr6:coauthVersionLast="36" xr6:coauthVersionMax="36" xr10:uidLastSave="{00000000-0000-0000-0000-000000000000}"/>
  <bookViews>
    <workbookView xWindow="-120" yWindow="-120" windowWidth="29040" windowHeight="15840" activeTab="1" xr2:uid="{00000000-000D-0000-FFFF-FFFF00000000}"/>
  </bookViews>
  <sheets>
    <sheet name="동일초 외 5교" sheetId="1" r:id="rId1"/>
    <sheet name="신상계초 외 4교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" i="1" l="1"/>
  <c r="M29" i="3" l="1"/>
  <c r="P39" i="1" l="1"/>
  <c r="O39" i="1"/>
  <c r="M39" i="1"/>
  <c r="I35" i="1"/>
  <c r="P34" i="1"/>
  <c r="O34" i="1"/>
  <c r="M34" i="1"/>
  <c r="I30" i="1"/>
  <c r="P29" i="1"/>
  <c r="O29" i="1"/>
  <c r="M29" i="1"/>
  <c r="I25" i="1"/>
  <c r="P24" i="1"/>
  <c r="O24" i="1"/>
  <c r="M24" i="1"/>
  <c r="I20" i="1"/>
  <c r="P19" i="1"/>
  <c r="O19" i="1"/>
  <c r="M19" i="1"/>
  <c r="I15" i="1"/>
  <c r="P25" i="3" l="1"/>
  <c r="P29" i="3"/>
  <c r="O29" i="3"/>
  <c r="I26" i="3"/>
  <c r="O25" i="3"/>
  <c r="M25" i="3"/>
  <c r="I22" i="3"/>
  <c r="P21" i="3"/>
  <c r="O21" i="3"/>
  <c r="M21" i="3"/>
  <c r="I18" i="3"/>
  <c r="P17" i="3"/>
  <c r="O17" i="3"/>
  <c r="M17" i="3"/>
  <c r="I14" i="3"/>
  <c r="I10" i="3"/>
  <c r="P13" i="3" l="1"/>
  <c r="O13" i="3"/>
  <c r="M13" i="3"/>
  <c r="M14" i="1" l="1"/>
  <c r="O14" i="1" l="1"/>
  <c r="I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F5D0E56F-C07E-4534-AC1F-9B3925565193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A2432DBA-5ABF-4D16-ACAB-AD59B2C5CC7D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B3BD7C1A-5AF6-4292-895D-1F5762B74794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ECB3DDD7-DF29-49DA-8380-6429E0998396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491E3711-86A7-439D-A04F-F2706630BCDE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<sst xmlns="http://schemas.openxmlformats.org/spreadsheetml/2006/main" count="223" uniqueCount="52">
  <si>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</si>
  <si>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</si>
  <si>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</si>
  <si>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</si>
  <si>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</si>
  <si>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</si>
  <si>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</si>
  <si>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</si>
  <si>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</si>
  <si>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</si>
  <si>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</si>
  <si>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</si>
  <si>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</si>
  <si>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</si>
  <si>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</si>
  <si>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</si>
  <si>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</si>
  <si>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관리자 평가</t>
    <phoneticPr fontId="2" type="noConversion"/>
  </si>
  <si>
    <t>이용자 평가</t>
    <phoneticPr fontId="2" type="noConversion"/>
  </si>
  <si>
    <t>점검사항관리</t>
    <phoneticPr fontId="2" type="noConversion"/>
  </si>
  <si>
    <t>건축설비관리평가</t>
    <phoneticPr fontId="2" type="noConversion"/>
  </si>
  <si>
    <t>비고</t>
    <phoneticPr fontId="2" type="noConversion"/>
  </si>
  <si>
    <t>A</t>
    <phoneticPr fontId="2" type="noConversion"/>
  </si>
  <si>
    <t>평가점수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</si>
  <si>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</si>
  <si>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</si>
  <si>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</si>
  <si>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외부
전문가</t>
  </si>
  <si>
    <t>평가위원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</si>
  <si>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</si>
  <si>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</si>
  <si>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봉화초 외 24교
임대형 민자사업</t>
    <phoneticPr fontId="2" type="noConversion"/>
  </si>
  <si>
    <t>정기·수시 성과확인 평가</t>
    <phoneticPr fontId="2" type="noConversion"/>
  </si>
  <si>
    <t>신상계초</t>
    <phoneticPr fontId="2" type="noConversion"/>
  </si>
  <si>
    <t>신상계초 외 4교
임대형 민자사업</t>
    <phoneticPr fontId="2" type="noConversion"/>
  </si>
  <si>
    <t>상계초</t>
    <phoneticPr fontId="2" type="noConversion"/>
  </si>
  <si>
    <t>연촌초</t>
    <phoneticPr fontId="2" type="noConversion"/>
  </si>
  <si>
    <t>쌍문초</t>
    <phoneticPr fontId="2" type="noConversion"/>
  </si>
  <si>
    <t>상계제일중</t>
    <phoneticPr fontId="2" type="noConversion"/>
  </si>
  <si>
    <t>&lt;북부교육지원청&gt;</t>
    <phoneticPr fontId="2" type="noConversion"/>
  </si>
  <si>
    <t>계상초</t>
    <phoneticPr fontId="2" type="noConversion"/>
  </si>
  <si>
    <t>건축물관리평가</t>
    <phoneticPr fontId="2" type="noConversion"/>
  </si>
  <si>
    <t>이용자 만족도</t>
    <phoneticPr fontId="2" type="noConversion"/>
  </si>
  <si>
    <t>동일초</t>
    <phoneticPr fontId="2" type="noConversion"/>
  </si>
  <si>
    <t>원광초</t>
    <phoneticPr fontId="2" type="noConversion"/>
  </si>
  <si>
    <t>중원중</t>
    <phoneticPr fontId="2" type="noConversion"/>
  </si>
  <si>
    <t>창북중</t>
    <phoneticPr fontId="2" type="noConversion"/>
  </si>
  <si>
    <t>신상중</t>
    <phoneticPr fontId="2" type="noConversion"/>
  </si>
  <si>
    <t>평균</t>
    <phoneticPr fontId="2" type="noConversion"/>
  </si>
  <si>
    <t>3분기</t>
    <phoneticPr fontId="2" type="noConversion"/>
  </si>
  <si>
    <t>4분기</t>
  </si>
  <si>
    <t>4분기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</si>
</sst>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7558519241921"/>
      </top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7558519241921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 style="medium">
        <color theme="9" tint="0.3999755851924192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medium">
        <color theme="9" tint="0.39997558519241921"/>
      </bottom>
      <diagonal/>
    </border>
    <border>
      <left style="thin">
        <color theme="9" tint="0.39994506668294322"/>
      </left>
      <right style="thin">
        <color theme="9" tint="0.39994506668294322"/>
      </right>
      <top style="medium">
        <color theme="9" tint="0.39997558519241921"/>
      </top>
      <bottom/>
      <diagonal/>
    </border>
    <border>
      <left style="thin">
        <color theme="9" tint="0.39994506668294322"/>
      </left>
      <right style="thin">
        <color theme="9" tint="0.39994506668294322"/>
      </right>
      <top style="medium">
        <color theme="9" tint="0.39997558519241921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10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176" fontId="10" fillId="3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176" fontId="10" fillId="3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176" fontId="10" fillId="3" borderId="12" xfId="0" applyNumberFormat="1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176" fontId="10" fillId="3" borderId="14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2" borderId="6" xfId="1" applyFont="1" applyBorder="1" applyAlignment="1">
      <alignment horizontal="center" vertical="center" wrapText="1"/>
    </xf>
    <xf numFmtId="0" fontId="4" fillId="2" borderId="7" xfId="1" applyFont="1" applyBorder="1" applyAlignment="1">
      <alignment horizontal="center" vertical="center" wrapText="1"/>
    </xf>
    <xf numFmtId="0" fontId="5" fillId="2" borderId="3" xfId="1" applyFont="1" applyBorder="1" applyAlignment="1">
      <alignment horizontal="center" vertical="center" wrapText="1"/>
    </xf>
    <xf numFmtId="0" fontId="5" fillId="2" borderId="4" xfId="1" applyFont="1" applyBorder="1" applyAlignment="1">
      <alignment horizontal="center" vertical="center" wrapText="1"/>
    </xf>
    <xf numFmtId="0" fontId="5" fillId="2" borderId="3" xfId="1" applyFont="1" applyBorder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5" fillId="2" borderId="5" xfId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4" fillId="2" borderId="8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2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5" fillId="2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</cellXfs>
  <cellStyles count="2">
    <cellStyle name="강조색6" xfId="1" builtinId="49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39"/>
  <sheetViews>
    <sheetView showGridLines="0" topLeftCell="A5" zoomScale="85" zoomScaleNormal="85" workbookViewId="0">
      <selection activeCell="P39" sqref="P39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2" customWidth="1"/>
    <col min="9" max="9" width="8.75" style="2" customWidth="1"/>
    <col min="10" max="10" width="6.5" style="2" customWidth="1"/>
    <col min="11" max="11" width="12.625" style="2" customWidth="1"/>
    <col min="12" max="13" width="30.625" style="2" customWidth="1"/>
    <col min="14" max="14" width="17.875" bestFit="1" customWidth="1"/>
    <col min="15" max="15" width="6" customWidth="1"/>
    <col min="16" max="16" width="9.375" bestFit="1" customWidth="1"/>
    <col min="17" max="17" width="6" customWidth="1"/>
    <col min="18" max="18" width="10.875" customWidth="1"/>
    <col min="19" max="19" width="12.75" bestFit="1" customWidth="1"/>
    <col min="20" max="20" width="9" customWidth="1"/>
  </cols>
  <sheetData>
    <row r="2" spans="2:19" ht="47.25" customHeight="1" x14ac:dyDescent="0.3">
      <c r="B2" s="34" t="s">
        <v>12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39" t="s">
        <v>39</v>
      </c>
      <c r="C5" s="39"/>
      <c r="D5" s="39"/>
    </row>
    <row r="6" spans="2:19" ht="3.75" customHeight="1" x14ac:dyDescent="0.3"/>
    <row r="7" spans="2:19" ht="15.75" customHeight="1" x14ac:dyDescent="0.3">
      <c r="B7" s="22" t="s">
        <v>0</v>
      </c>
      <c r="C7" s="22" t="s">
        <v>1</v>
      </c>
      <c r="D7" s="22" t="s">
        <v>2</v>
      </c>
      <c r="E7" s="22" t="s">
        <v>3</v>
      </c>
      <c r="F7" s="33" t="s">
        <v>4</v>
      </c>
      <c r="G7" s="33"/>
      <c r="H7" s="33"/>
      <c r="I7" s="33"/>
      <c r="J7" s="33"/>
      <c r="K7" s="20" t="s">
        <v>29</v>
      </c>
      <c r="L7" s="18" t="s">
        <v>30</v>
      </c>
      <c r="M7" s="19"/>
      <c r="N7" s="37" t="s">
        <v>5</v>
      </c>
      <c r="O7" s="37"/>
      <c r="P7" s="37"/>
      <c r="Q7" s="37"/>
      <c r="R7" s="35" t="s">
        <v>10</v>
      </c>
      <c r="S7" s="35" t="s">
        <v>21</v>
      </c>
    </row>
    <row r="8" spans="2:19" ht="15.75" customHeight="1" x14ac:dyDescent="0.3">
      <c r="B8" s="38"/>
      <c r="C8" s="38"/>
      <c r="D8" s="38"/>
      <c r="E8" s="38"/>
      <c r="F8" s="20" t="s">
        <v>13</v>
      </c>
      <c r="G8" s="20" t="s">
        <v>14</v>
      </c>
      <c r="H8" s="20" t="s">
        <v>15</v>
      </c>
      <c r="I8" s="20" t="s">
        <v>16</v>
      </c>
      <c r="J8" s="20" t="s">
        <v>27</v>
      </c>
      <c r="K8" s="31"/>
      <c r="L8" s="20" t="s">
        <v>28</v>
      </c>
      <c r="M8" s="20" t="s">
        <v>23</v>
      </c>
      <c r="N8" s="22" t="s">
        <v>6</v>
      </c>
      <c r="O8" s="22" t="s">
        <v>7</v>
      </c>
      <c r="P8" s="22" t="s">
        <v>8</v>
      </c>
      <c r="Q8" s="22" t="s">
        <v>9</v>
      </c>
      <c r="R8" s="35"/>
      <c r="S8" s="35"/>
    </row>
    <row r="9" spans="2:19" s="2" customFormat="1" ht="54" customHeight="1" x14ac:dyDescent="0.3">
      <c r="B9" s="23"/>
      <c r="C9" s="23"/>
      <c r="D9" s="23"/>
      <c r="E9" s="23"/>
      <c r="F9" s="21"/>
      <c r="G9" s="21"/>
      <c r="H9" s="21"/>
      <c r="I9" s="21"/>
      <c r="J9" s="21"/>
      <c r="K9" s="21"/>
      <c r="L9" s="21"/>
      <c r="M9" s="21"/>
      <c r="N9" s="23"/>
      <c r="O9" s="23"/>
      <c r="P9" s="23"/>
      <c r="Q9" s="23"/>
      <c r="R9" s="36"/>
      <c r="S9" s="36"/>
    </row>
    <row r="10" spans="2:19" ht="16.5" customHeight="1" x14ac:dyDescent="0.3">
      <c r="B10" s="24">
        <v>2025</v>
      </c>
      <c r="C10" s="24" t="s">
        <v>50</v>
      </c>
      <c r="D10" s="27" t="s">
        <v>31</v>
      </c>
      <c r="E10" s="24" t="s">
        <v>43</v>
      </c>
      <c r="F10" s="32">
        <v>1</v>
      </c>
      <c r="G10" s="32">
        <v>3</v>
      </c>
      <c r="H10" s="32">
        <v>3</v>
      </c>
      <c r="I10" s="32">
        <f>SUM(F10:H10)</f>
        <v>7</v>
      </c>
      <c r="J10" s="32">
        <v>0</v>
      </c>
      <c r="K10" s="32">
        <v>3</v>
      </c>
      <c r="L10" s="6" t="s">
        <v>24</v>
      </c>
      <c r="M10" s="5">
        <v>120.67</v>
      </c>
      <c r="N10" s="4" t="s">
        <v>19</v>
      </c>
      <c r="O10" s="6">
        <v>21</v>
      </c>
      <c r="P10" s="5">
        <v>21</v>
      </c>
      <c r="Q10" s="6" t="s">
        <v>22</v>
      </c>
      <c r="R10" s="32"/>
      <c r="S10" s="32"/>
    </row>
    <row r="11" spans="2:19" ht="18" customHeight="1" x14ac:dyDescent="0.3">
      <c r="B11" s="28"/>
      <c r="C11" s="25"/>
      <c r="D11" s="28"/>
      <c r="E11" s="28"/>
      <c r="F11" s="28"/>
      <c r="G11" s="28"/>
      <c r="H11" s="28"/>
      <c r="I11" s="28"/>
      <c r="J11" s="28"/>
      <c r="K11" s="28"/>
      <c r="L11" s="6" t="s">
        <v>25</v>
      </c>
      <c r="M11" s="5">
        <v>123</v>
      </c>
      <c r="N11" s="4" t="s">
        <v>41</v>
      </c>
      <c r="O11" s="6">
        <v>34</v>
      </c>
      <c r="P11" s="5">
        <v>34</v>
      </c>
      <c r="Q11" s="6" t="s">
        <v>22</v>
      </c>
      <c r="R11" s="28"/>
      <c r="S11" s="28"/>
    </row>
    <row r="12" spans="2:19" ht="18" customHeight="1" x14ac:dyDescent="0.3">
      <c r="B12" s="28"/>
      <c r="C12" s="25"/>
      <c r="D12" s="28"/>
      <c r="E12" s="28"/>
      <c r="F12" s="28"/>
      <c r="G12" s="28"/>
      <c r="H12" s="28"/>
      <c r="I12" s="28"/>
      <c r="J12" s="28"/>
      <c r="K12" s="28"/>
      <c r="L12" s="6" t="s">
        <v>26</v>
      </c>
      <c r="M12" s="5">
        <v>120.33</v>
      </c>
      <c r="N12" s="4" t="s">
        <v>20</v>
      </c>
      <c r="O12" s="6">
        <v>32</v>
      </c>
      <c r="P12" s="5">
        <v>32</v>
      </c>
      <c r="Q12" s="6" t="s">
        <v>22</v>
      </c>
      <c r="R12" s="28"/>
      <c r="S12" s="28"/>
    </row>
    <row r="13" spans="2:19" ht="18" customHeight="1" x14ac:dyDescent="0.3">
      <c r="B13" s="28"/>
      <c r="C13" s="25"/>
      <c r="D13" s="28"/>
      <c r="E13" s="28"/>
      <c r="F13" s="28"/>
      <c r="G13" s="28"/>
      <c r="H13" s="28"/>
      <c r="I13" s="28"/>
      <c r="J13" s="28"/>
      <c r="K13" s="28"/>
      <c r="L13" s="6"/>
      <c r="M13" s="5"/>
      <c r="N13" s="6" t="s">
        <v>42</v>
      </c>
      <c r="O13" s="6">
        <v>36</v>
      </c>
      <c r="P13" s="5">
        <v>34.33</v>
      </c>
      <c r="Q13" s="6" t="s">
        <v>22</v>
      </c>
      <c r="R13" s="28"/>
      <c r="S13" s="28"/>
    </row>
    <row r="14" spans="2:19" ht="18" customHeight="1" thickBot="1" x14ac:dyDescent="0.35">
      <c r="B14" s="29"/>
      <c r="C14" s="26"/>
      <c r="D14" s="29"/>
      <c r="E14" s="30"/>
      <c r="F14" s="30"/>
      <c r="G14" s="30"/>
      <c r="H14" s="30"/>
      <c r="I14" s="30"/>
      <c r="J14" s="30"/>
      <c r="K14" s="30"/>
      <c r="L14" s="13" t="s">
        <v>48</v>
      </c>
      <c r="M14" s="14">
        <f>AVERAGE(M10:M13)</f>
        <v>121.33333333333333</v>
      </c>
      <c r="N14" s="13" t="s">
        <v>11</v>
      </c>
      <c r="O14" s="13">
        <f>SUM(O10:O13)</f>
        <v>123</v>
      </c>
      <c r="P14" s="14">
        <f>SUM(P10:P13)</f>
        <v>121.33</v>
      </c>
      <c r="Q14" s="13" t="s">
        <v>22</v>
      </c>
      <c r="R14" s="30"/>
      <c r="S14" s="30"/>
    </row>
    <row r="15" spans="2:19" x14ac:dyDescent="0.3">
      <c r="B15" s="24">
        <v>2025</v>
      </c>
      <c r="C15" s="24" t="s">
        <v>51</v>
      </c>
      <c r="D15" s="27" t="s">
        <v>31</v>
      </c>
      <c r="E15" s="24" t="s">
        <v>44</v>
      </c>
      <c r="F15" s="32">
        <v>1</v>
      </c>
      <c r="G15" s="32">
        <v>3</v>
      </c>
      <c r="H15" s="32">
        <v>3</v>
      </c>
      <c r="I15" s="32">
        <f>SUM(F15:H15)</f>
        <v>7</v>
      </c>
      <c r="J15" s="32">
        <v>0</v>
      </c>
      <c r="K15" s="32">
        <v>3</v>
      </c>
      <c r="L15" s="6" t="s">
        <v>22</v>
      </c>
      <c r="M15" s="5">
        <v>123</v>
      </c>
      <c r="N15" s="4" t="s">
        <v>19</v>
      </c>
      <c r="O15" s="6">
        <v>21</v>
      </c>
      <c r="P15" s="5">
        <v>21</v>
      </c>
      <c r="Q15" s="6" t="s">
        <v>22</v>
      </c>
      <c r="R15" s="32"/>
      <c r="S15" s="32"/>
    </row>
    <row r="16" spans="2:19" x14ac:dyDescent="0.3">
      <c r="B16" s="28"/>
      <c r="C16" s="25"/>
      <c r="D16" s="28"/>
      <c r="E16" s="28"/>
      <c r="F16" s="28"/>
      <c r="G16" s="28"/>
      <c r="H16" s="28"/>
      <c r="I16" s="28"/>
      <c r="J16" s="28"/>
      <c r="K16" s="28"/>
      <c r="L16" s="6" t="s">
        <v>25</v>
      </c>
      <c r="M16" s="5">
        <v>123</v>
      </c>
      <c r="N16" s="4" t="s">
        <v>41</v>
      </c>
      <c r="O16" s="6">
        <v>34</v>
      </c>
      <c r="P16" s="5">
        <v>34</v>
      </c>
      <c r="Q16" s="6" t="s">
        <v>22</v>
      </c>
      <c r="R16" s="28"/>
      <c r="S16" s="28"/>
    </row>
    <row r="17" spans="2:19" x14ac:dyDescent="0.3">
      <c r="B17" s="28"/>
      <c r="C17" s="25"/>
      <c r="D17" s="28"/>
      <c r="E17" s="28"/>
      <c r="F17" s="28"/>
      <c r="G17" s="28"/>
      <c r="H17" s="28"/>
      <c r="I17" s="28"/>
      <c r="J17" s="28"/>
      <c r="K17" s="28"/>
      <c r="L17" s="6" t="s">
        <v>26</v>
      </c>
      <c r="M17" s="5">
        <v>123</v>
      </c>
      <c r="N17" s="4" t="s">
        <v>20</v>
      </c>
      <c r="O17" s="6">
        <v>32</v>
      </c>
      <c r="P17" s="5">
        <v>32</v>
      </c>
      <c r="Q17" s="6" t="s">
        <v>22</v>
      </c>
      <c r="R17" s="28"/>
      <c r="S17" s="28"/>
    </row>
    <row r="18" spans="2:19" x14ac:dyDescent="0.3">
      <c r="B18" s="28"/>
      <c r="C18" s="25"/>
      <c r="D18" s="28"/>
      <c r="E18" s="28"/>
      <c r="F18" s="28"/>
      <c r="G18" s="28"/>
      <c r="H18" s="28"/>
      <c r="I18" s="28"/>
      <c r="J18" s="28"/>
      <c r="K18" s="28"/>
      <c r="L18" s="6"/>
      <c r="M18" s="5"/>
      <c r="N18" s="6" t="s">
        <v>42</v>
      </c>
      <c r="O18" s="6">
        <v>36</v>
      </c>
      <c r="P18" s="5">
        <v>36</v>
      </c>
      <c r="Q18" s="6" t="s">
        <v>22</v>
      </c>
      <c r="R18" s="28"/>
      <c r="S18" s="28"/>
    </row>
    <row r="19" spans="2:19" ht="17.25" thickBot="1" x14ac:dyDescent="0.35">
      <c r="B19" s="29"/>
      <c r="C19" s="26"/>
      <c r="D19" s="29"/>
      <c r="E19" s="30"/>
      <c r="F19" s="30"/>
      <c r="G19" s="30"/>
      <c r="H19" s="30"/>
      <c r="I19" s="30"/>
      <c r="J19" s="30"/>
      <c r="K19" s="30"/>
      <c r="L19" s="13" t="s">
        <v>48</v>
      </c>
      <c r="M19" s="14">
        <f>AVERAGE(M15:M18)</f>
        <v>123</v>
      </c>
      <c r="N19" s="13" t="s">
        <v>11</v>
      </c>
      <c r="O19" s="13">
        <f>SUM(O15:O18)</f>
        <v>123</v>
      </c>
      <c r="P19" s="14">
        <f>SUM(P15:P18)</f>
        <v>123</v>
      </c>
      <c r="Q19" s="13" t="s">
        <v>22</v>
      </c>
      <c r="R19" s="30"/>
      <c r="S19" s="30"/>
    </row>
    <row r="20" spans="2:19" x14ac:dyDescent="0.3">
      <c r="B20" s="24">
        <v>2025</v>
      </c>
      <c r="C20" s="24" t="s">
        <v>51</v>
      </c>
      <c r="D20" s="27" t="s">
        <v>31</v>
      </c>
      <c r="E20" s="24" t="s">
        <v>40</v>
      </c>
      <c r="F20" s="32">
        <v>1</v>
      </c>
      <c r="G20" s="32">
        <v>3</v>
      </c>
      <c r="H20" s="32">
        <v>3</v>
      </c>
      <c r="I20" s="32">
        <f>SUM(F20:H20)</f>
        <v>7</v>
      </c>
      <c r="J20" s="32">
        <v>0</v>
      </c>
      <c r="K20" s="32">
        <v>3</v>
      </c>
      <c r="L20" s="6" t="s">
        <v>22</v>
      </c>
      <c r="M20" s="5">
        <v>118.6</v>
      </c>
      <c r="N20" s="4" t="s">
        <v>19</v>
      </c>
      <c r="O20" s="6">
        <v>21</v>
      </c>
      <c r="P20" s="5">
        <v>20.87</v>
      </c>
      <c r="Q20" s="6" t="s">
        <v>22</v>
      </c>
      <c r="R20" s="32"/>
      <c r="S20" s="32"/>
    </row>
    <row r="21" spans="2:19" x14ac:dyDescent="0.3">
      <c r="B21" s="28"/>
      <c r="C21" s="25"/>
      <c r="D21" s="28"/>
      <c r="E21" s="28"/>
      <c r="F21" s="28"/>
      <c r="G21" s="28"/>
      <c r="H21" s="28"/>
      <c r="I21" s="28"/>
      <c r="J21" s="28"/>
      <c r="K21" s="28"/>
      <c r="L21" s="6" t="s">
        <v>25</v>
      </c>
      <c r="M21" s="5">
        <v>123</v>
      </c>
      <c r="N21" s="4" t="s">
        <v>41</v>
      </c>
      <c r="O21" s="6">
        <v>34</v>
      </c>
      <c r="P21" s="5">
        <v>32.53</v>
      </c>
      <c r="Q21" s="6" t="s">
        <v>22</v>
      </c>
      <c r="R21" s="28"/>
      <c r="S21" s="28"/>
    </row>
    <row r="22" spans="2:19" x14ac:dyDescent="0.3">
      <c r="B22" s="28"/>
      <c r="C22" s="25"/>
      <c r="D22" s="28"/>
      <c r="E22" s="28"/>
      <c r="F22" s="28"/>
      <c r="G22" s="28"/>
      <c r="H22" s="28"/>
      <c r="I22" s="28"/>
      <c r="J22" s="28"/>
      <c r="K22" s="28"/>
      <c r="L22" s="6" t="s">
        <v>26</v>
      </c>
      <c r="M22" s="5">
        <v>118.6</v>
      </c>
      <c r="N22" s="4" t="s">
        <v>20</v>
      </c>
      <c r="O22" s="6">
        <v>32</v>
      </c>
      <c r="P22" s="5">
        <v>32</v>
      </c>
      <c r="Q22" s="6" t="s">
        <v>22</v>
      </c>
      <c r="R22" s="28"/>
      <c r="S22" s="28"/>
    </row>
    <row r="23" spans="2:19" x14ac:dyDescent="0.3">
      <c r="B23" s="28"/>
      <c r="C23" s="25"/>
      <c r="D23" s="28"/>
      <c r="E23" s="28"/>
      <c r="F23" s="28"/>
      <c r="G23" s="28"/>
      <c r="H23" s="28"/>
      <c r="I23" s="28"/>
      <c r="J23" s="28"/>
      <c r="K23" s="28"/>
      <c r="L23" s="6"/>
      <c r="M23" s="5"/>
      <c r="N23" s="6" t="s">
        <v>42</v>
      </c>
      <c r="O23" s="6">
        <v>36</v>
      </c>
      <c r="P23" s="5">
        <v>34.67</v>
      </c>
      <c r="Q23" s="6" t="s">
        <v>22</v>
      </c>
      <c r="R23" s="28"/>
      <c r="S23" s="28"/>
    </row>
    <row r="24" spans="2:19" ht="17.25" thickBot="1" x14ac:dyDescent="0.35">
      <c r="B24" s="29"/>
      <c r="C24" s="26"/>
      <c r="D24" s="29"/>
      <c r="E24" s="30"/>
      <c r="F24" s="30"/>
      <c r="G24" s="30"/>
      <c r="H24" s="30"/>
      <c r="I24" s="30"/>
      <c r="J24" s="30"/>
      <c r="K24" s="30"/>
      <c r="L24" s="13" t="s">
        <v>48</v>
      </c>
      <c r="M24" s="14">
        <f>AVERAGE(M20:M23)</f>
        <v>120.06666666666666</v>
      </c>
      <c r="N24" s="13" t="s">
        <v>11</v>
      </c>
      <c r="O24" s="13">
        <f>SUM(O20:O23)</f>
        <v>123</v>
      </c>
      <c r="P24" s="14">
        <f>SUM(P20:P23)</f>
        <v>120.07000000000001</v>
      </c>
      <c r="Q24" s="13" t="s">
        <v>22</v>
      </c>
      <c r="R24" s="30"/>
      <c r="S24" s="30"/>
    </row>
    <row r="25" spans="2:19" x14ac:dyDescent="0.3">
      <c r="B25" s="24">
        <v>2025</v>
      </c>
      <c r="C25" s="24" t="s">
        <v>50</v>
      </c>
      <c r="D25" s="27" t="s">
        <v>31</v>
      </c>
      <c r="E25" s="24" t="s">
        <v>45</v>
      </c>
      <c r="F25" s="32">
        <v>1</v>
      </c>
      <c r="G25" s="32">
        <v>3</v>
      </c>
      <c r="H25" s="32">
        <v>3</v>
      </c>
      <c r="I25" s="32">
        <f>SUM(F25:H25)</f>
        <v>7</v>
      </c>
      <c r="J25" s="32">
        <v>0</v>
      </c>
      <c r="K25" s="32">
        <v>3</v>
      </c>
      <c r="L25" s="6" t="s">
        <v>22</v>
      </c>
      <c r="M25" s="5">
        <v>123</v>
      </c>
      <c r="N25" s="4" t="s">
        <v>19</v>
      </c>
      <c r="O25" s="6">
        <v>21</v>
      </c>
      <c r="P25" s="5">
        <v>21</v>
      </c>
      <c r="Q25" s="6" t="s">
        <v>22</v>
      </c>
      <c r="R25" s="32"/>
      <c r="S25" s="32"/>
    </row>
    <row r="26" spans="2:19" x14ac:dyDescent="0.3">
      <c r="B26" s="28"/>
      <c r="C26" s="25"/>
      <c r="D26" s="28"/>
      <c r="E26" s="28"/>
      <c r="F26" s="28"/>
      <c r="G26" s="28"/>
      <c r="H26" s="28"/>
      <c r="I26" s="28"/>
      <c r="J26" s="28"/>
      <c r="K26" s="28"/>
      <c r="L26" s="6" t="s">
        <v>25</v>
      </c>
      <c r="M26" s="5">
        <v>123</v>
      </c>
      <c r="N26" s="4" t="s">
        <v>41</v>
      </c>
      <c r="O26" s="6">
        <v>34</v>
      </c>
      <c r="P26" s="5">
        <v>34</v>
      </c>
      <c r="Q26" s="6" t="s">
        <v>22</v>
      </c>
      <c r="R26" s="28"/>
      <c r="S26" s="28"/>
    </row>
    <row r="27" spans="2:19" x14ac:dyDescent="0.3">
      <c r="B27" s="28"/>
      <c r="C27" s="25"/>
      <c r="D27" s="28"/>
      <c r="E27" s="28"/>
      <c r="F27" s="28"/>
      <c r="G27" s="28"/>
      <c r="H27" s="28"/>
      <c r="I27" s="28"/>
      <c r="J27" s="28"/>
      <c r="K27" s="28"/>
      <c r="L27" s="6" t="s">
        <v>26</v>
      </c>
      <c r="M27" s="5">
        <v>123</v>
      </c>
      <c r="N27" s="4" t="s">
        <v>20</v>
      </c>
      <c r="O27" s="6">
        <v>32</v>
      </c>
      <c r="P27" s="5">
        <v>32</v>
      </c>
      <c r="Q27" s="6" t="s">
        <v>22</v>
      </c>
      <c r="R27" s="28"/>
      <c r="S27" s="28"/>
    </row>
    <row r="28" spans="2:19" x14ac:dyDescent="0.3">
      <c r="B28" s="28"/>
      <c r="C28" s="25"/>
      <c r="D28" s="28"/>
      <c r="E28" s="28"/>
      <c r="F28" s="28"/>
      <c r="G28" s="28"/>
      <c r="H28" s="28"/>
      <c r="I28" s="28"/>
      <c r="J28" s="28"/>
      <c r="K28" s="28"/>
      <c r="L28" s="6"/>
      <c r="M28" s="5"/>
      <c r="N28" s="6" t="s">
        <v>42</v>
      </c>
      <c r="O28" s="6">
        <v>36</v>
      </c>
      <c r="P28" s="5">
        <v>36</v>
      </c>
      <c r="Q28" s="6" t="s">
        <v>22</v>
      </c>
      <c r="R28" s="28"/>
      <c r="S28" s="28"/>
    </row>
    <row r="29" spans="2:19" ht="17.25" thickBot="1" x14ac:dyDescent="0.35">
      <c r="B29" s="29"/>
      <c r="C29" s="26"/>
      <c r="D29" s="29"/>
      <c r="E29" s="30"/>
      <c r="F29" s="30"/>
      <c r="G29" s="30"/>
      <c r="H29" s="30"/>
      <c r="I29" s="30"/>
      <c r="J29" s="30"/>
      <c r="K29" s="30"/>
      <c r="L29" s="13" t="s">
        <v>48</v>
      </c>
      <c r="M29" s="14">
        <f>AVERAGE(M25:M28)</f>
        <v>123</v>
      </c>
      <c r="N29" s="13" t="s">
        <v>11</v>
      </c>
      <c r="O29" s="13">
        <f>SUM(O25:O28)</f>
        <v>123</v>
      </c>
      <c r="P29" s="14">
        <f>SUM(P25:P28)</f>
        <v>123</v>
      </c>
      <c r="Q29" s="13" t="s">
        <v>22</v>
      </c>
      <c r="R29" s="30"/>
      <c r="S29" s="30"/>
    </row>
    <row r="30" spans="2:19" x14ac:dyDescent="0.3">
      <c r="B30" s="24">
        <v>2025</v>
      </c>
      <c r="C30" s="24" t="s">
        <v>50</v>
      </c>
      <c r="D30" s="27" t="s">
        <v>31</v>
      </c>
      <c r="E30" s="24" t="s">
        <v>46</v>
      </c>
      <c r="F30" s="32">
        <v>1</v>
      </c>
      <c r="G30" s="32">
        <v>3</v>
      </c>
      <c r="H30" s="32">
        <v>3</v>
      </c>
      <c r="I30" s="32">
        <f>SUM(F30:H30)</f>
        <v>7</v>
      </c>
      <c r="J30" s="32">
        <v>0</v>
      </c>
      <c r="K30" s="32">
        <v>3</v>
      </c>
      <c r="L30" s="6" t="s">
        <v>22</v>
      </c>
      <c r="M30" s="5">
        <v>122.9333</v>
      </c>
      <c r="N30" s="4" t="s">
        <v>19</v>
      </c>
      <c r="O30" s="6">
        <v>21</v>
      </c>
      <c r="P30" s="5">
        <v>21</v>
      </c>
      <c r="Q30" s="6" t="s">
        <v>22</v>
      </c>
      <c r="R30" s="32"/>
      <c r="S30" s="32"/>
    </row>
    <row r="31" spans="2:19" x14ac:dyDescent="0.3">
      <c r="B31" s="28"/>
      <c r="C31" s="25"/>
      <c r="D31" s="28"/>
      <c r="E31" s="28"/>
      <c r="F31" s="28"/>
      <c r="G31" s="28"/>
      <c r="H31" s="28"/>
      <c r="I31" s="28"/>
      <c r="J31" s="28"/>
      <c r="K31" s="28"/>
      <c r="L31" s="6" t="s">
        <v>25</v>
      </c>
      <c r="M31" s="5">
        <v>123</v>
      </c>
      <c r="N31" s="4" t="s">
        <v>41</v>
      </c>
      <c r="O31" s="6">
        <v>34</v>
      </c>
      <c r="P31" s="5">
        <v>34</v>
      </c>
      <c r="Q31" s="6" t="s">
        <v>22</v>
      </c>
      <c r="R31" s="28"/>
      <c r="S31" s="28"/>
    </row>
    <row r="32" spans="2:19" x14ac:dyDescent="0.3">
      <c r="B32" s="28"/>
      <c r="C32" s="25"/>
      <c r="D32" s="28"/>
      <c r="E32" s="28"/>
      <c r="F32" s="28"/>
      <c r="G32" s="28"/>
      <c r="H32" s="28"/>
      <c r="I32" s="28"/>
      <c r="J32" s="28"/>
      <c r="K32" s="28"/>
      <c r="L32" s="6" t="s">
        <v>26</v>
      </c>
      <c r="M32" s="5">
        <v>122.9333</v>
      </c>
      <c r="N32" s="4" t="s">
        <v>20</v>
      </c>
      <c r="O32" s="6">
        <v>32</v>
      </c>
      <c r="P32" s="5">
        <v>32</v>
      </c>
      <c r="Q32" s="6" t="s">
        <v>22</v>
      </c>
      <c r="R32" s="28"/>
      <c r="S32" s="28"/>
    </row>
    <row r="33" spans="2:19" x14ac:dyDescent="0.3">
      <c r="B33" s="28"/>
      <c r="C33" s="25"/>
      <c r="D33" s="28"/>
      <c r="E33" s="28"/>
      <c r="F33" s="28"/>
      <c r="G33" s="28"/>
      <c r="H33" s="28"/>
      <c r="I33" s="28"/>
      <c r="J33" s="28"/>
      <c r="K33" s="28"/>
      <c r="L33" s="6"/>
      <c r="M33" s="5"/>
      <c r="N33" s="6" t="s">
        <v>42</v>
      </c>
      <c r="O33" s="6">
        <v>36</v>
      </c>
      <c r="P33" s="5">
        <v>35.96</v>
      </c>
      <c r="Q33" s="6" t="s">
        <v>22</v>
      </c>
      <c r="R33" s="28"/>
      <c r="S33" s="28"/>
    </row>
    <row r="34" spans="2:19" ht="17.25" thickBot="1" x14ac:dyDescent="0.35">
      <c r="B34" s="29"/>
      <c r="C34" s="26"/>
      <c r="D34" s="29"/>
      <c r="E34" s="30"/>
      <c r="F34" s="30"/>
      <c r="G34" s="30"/>
      <c r="H34" s="30"/>
      <c r="I34" s="30"/>
      <c r="J34" s="30"/>
      <c r="K34" s="30"/>
      <c r="L34" s="13" t="s">
        <v>48</v>
      </c>
      <c r="M34" s="14">
        <f>AVERAGE(M30:M33)</f>
        <v>122.95553333333334</v>
      </c>
      <c r="N34" s="13" t="s">
        <v>11</v>
      </c>
      <c r="O34" s="13">
        <f>SUM(O30:O33)</f>
        <v>123</v>
      </c>
      <c r="P34" s="14">
        <f>SUM(P30:P33)</f>
        <v>122.96000000000001</v>
      </c>
      <c r="Q34" s="13" t="s">
        <v>22</v>
      </c>
      <c r="R34" s="30"/>
      <c r="S34" s="30"/>
    </row>
    <row r="35" spans="2:19" x14ac:dyDescent="0.3">
      <c r="B35" s="24">
        <v>2025</v>
      </c>
      <c r="C35" s="24" t="s">
        <v>50</v>
      </c>
      <c r="D35" s="27" t="s">
        <v>31</v>
      </c>
      <c r="E35" s="24" t="s">
        <v>47</v>
      </c>
      <c r="F35" s="32">
        <v>1</v>
      </c>
      <c r="G35" s="32">
        <v>3</v>
      </c>
      <c r="H35" s="32">
        <v>3</v>
      </c>
      <c r="I35" s="32">
        <f>SUM(F35:H35)</f>
        <v>7</v>
      </c>
      <c r="J35" s="32">
        <v>0</v>
      </c>
      <c r="K35" s="32">
        <v>3</v>
      </c>
      <c r="L35" s="6" t="s">
        <v>22</v>
      </c>
      <c r="M35" s="5">
        <v>118.2</v>
      </c>
      <c r="N35" s="4" t="s">
        <v>19</v>
      </c>
      <c r="O35" s="6">
        <v>21</v>
      </c>
      <c r="P35" s="5">
        <v>20.73</v>
      </c>
      <c r="Q35" s="6" t="s">
        <v>22</v>
      </c>
      <c r="R35" s="32"/>
      <c r="S35" s="32"/>
    </row>
    <row r="36" spans="2:19" x14ac:dyDescent="0.3">
      <c r="B36" s="28"/>
      <c r="C36" s="25"/>
      <c r="D36" s="28"/>
      <c r="E36" s="28"/>
      <c r="F36" s="28"/>
      <c r="G36" s="28"/>
      <c r="H36" s="28"/>
      <c r="I36" s="28"/>
      <c r="J36" s="28"/>
      <c r="K36" s="28"/>
      <c r="L36" s="6" t="s">
        <v>25</v>
      </c>
      <c r="M36" s="5">
        <v>123</v>
      </c>
      <c r="N36" s="4" t="s">
        <v>41</v>
      </c>
      <c r="O36" s="6">
        <v>34</v>
      </c>
      <c r="P36" s="5">
        <v>32.933</v>
      </c>
      <c r="Q36" s="6" t="s">
        <v>22</v>
      </c>
      <c r="R36" s="28"/>
      <c r="S36" s="28"/>
    </row>
    <row r="37" spans="2:19" x14ac:dyDescent="0.3">
      <c r="B37" s="28"/>
      <c r="C37" s="25"/>
      <c r="D37" s="28"/>
      <c r="E37" s="28"/>
      <c r="F37" s="28"/>
      <c r="G37" s="28"/>
      <c r="H37" s="28"/>
      <c r="I37" s="28"/>
      <c r="J37" s="28"/>
      <c r="K37" s="28"/>
      <c r="L37" s="6" t="s">
        <v>26</v>
      </c>
      <c r="M37" s="5">
        <v>118.2</v>
      </c>
      <c r="N37" s="4" t="s">
        <v>20</v>
      </c>
      <c r="O37" s="6">
        <v>32</v>
      </c>
      <c r="P37" s="5">
        <v>31.733000000000001</v>
      </c>
      <c r="Q37" s="6" t="s">
        <v>22</v>
      </c>
      <c r="R37" s="28"/>
      <c r="S37" s="28"/>
    </row>
    <row r="38" spans="2:19" x14ac:dyDescent="0.3">
      <c r="B38" s="28"/>
      <c r="C38" s="25"/>
      <c r="D38" s="28"/>
      <c r="E38" s="28"/>
      <c r="F38" s="28"/>
      <c r="G38" s="28"/>
      <c r="H38" s="28"/>
      <c r="I38" s="28"/>
      <c r="J38" s="28"/>
      <c r="K38" s="28"/>
      <c r="L38" s="6"/>
      <c r="M38" s="5"/>
      <c r="N38" s="6" t="s">
        <v>42</v>
      </c>
      <c r="O38" s="6">
        <v>36</v>
      </c>
      <c r="P38" s="5">
        <v>34.4</v>
      </c>
      <c r="Q38" s="6" t="s">
        <v>22</v>
      </c>
      <c r="R38" s="28"/>
      <c r="S38" s="28"/>
    </row>
    <row r="39" spans="2:19" ht="17.25" thickBot="1" x14ac:dyDescent="0.35">
      <c r="B39" s="29"/>
      <c r="C39" s="26"/>
      <c r="D39" s="29"/>
      <c r="E39" s="30"/>
      <c r="F39" s="30"/>
      <c r="G39" s="30"/>
      <c r="H39" s="30"/>
      <c r="I39" s="30"/>
      <c r="J39" s="30"/>
      <c r="K39" s="30"/>
      <c r="L39" s="13" t="s">
        <v>48</v>
      </c>
      <c r="M39" s="14">
        <f>AVERAGE(M35:M38)</f>
        <v>119.8</v>
      </c>
      <c r="N39" s="13" t="s">
        <v>11</v>
      </c>
      <c r="O39" s="13">
        <f>SUM(O35:O38)</f>
        <v>123</v>
      </c>
      <c r="P39" s="14">
        <f>SUM(P35:P38)</f>
        <v>119.79599999999999</v>
      </c>
      <c r="Q39" s="13" t="s">
        <v>22</v>
      </c>
      <c r="R39" s="30"/>
      <c r="S39" s="30"/>
    </row>
  </sheetData>
  <mergeCells count="95">
    <mergeCell ref="B35:B39"/>
    <mergeCell ref="C35:C39"/>
    <mergeCell ref="D35:D39"/>
    <mergeCell ref="B25:B29"/>
    <mergeCell ref="C25:C29"/>
    <mergeCell ref="D25:D29"/>
    <mergeCell ref="B30:B34"/>
    <mergeCell ref="C30:C34"/>
    <mergeCell ref="D30:D34"/>
    <mergeCell ref="B15:B19"/>
    <mergeCell ref="C15:C19"/>
    <mergeCell ref="D15:D19"/>
    <mergeCell ref="B20:B24"/>
    <mergeCell ref="C20:C24"/>
    <mergeCell ref="D20:D24"/>
    <mergeCell ref="J35:J39"/>
    <mergeCell ref="K35:K39"/>
    <mergeCell ref="R35:R39"/>
    <mergeCell ref="S35:S39"/>
    <mergeCell ref="E35:E39"/>
    <mergeCell ref="F35:F39"/>
    <mergeCell ref="G35:G39"/>
    <mergeCell ref="H35:H39"/>
    <mergeCell ref="I35:I39"/>
    <mergeCell ref="S25:S29"/>
    <mergeCell ref="E30:E34"/>
    <mergeCell ref="F30:F34"/>
    <mergeCell ref="G30:G34"/>
    <mergeCell ref="H30:H34"/>
    <mergeCell ref="I30:I34"/>
    <mergeCell ref="J30:J34"/>
    <mergeCell ref="K30:K34"/>
    <mergeCell ref="R30:R34"/>
    <mergeCell ref="S30:S34"/>
    <mergeCell ref="E25:E29"/>
    <mergeCell ref="F25:F29"/>
    <mergeCell ref="G25:G29"/>
    <mergeCell ref="H25:H29"/>
    <mergeCell ref="I25:I29"/>
    <mergeCell ref="K15:K19"/>
    <mergeCell ref="R15:R19"/>
    <mergeCell ref="J25:J29"/>
    <mergeCell ref="K25:K29"/>
    <mergeCell ref="R25:R29"/>
    <mergeCell ref="S15:S19"/>
    <mergeCell ref="E20:E24"/>
    <mergeCell ref="F20:F24"/>
    <mergeCell ref="G20:G24"/>
    <mergeCell ref="H20:H24"/>
    <mergeCell ref="I20:I24"/>
    <mergeCell ref="J20:J24"/>
    <mergeCell ref="K20:K24"/>
    <mergeCell ref="R20:R24"/>
    <mergeCell ref="S20:S24"/>
    <mergeCell ref="E15:E19"/>
    <mergeCell ref="F15:F19"/>
    <mergeCell ref="G15:G19"/>
    <mergeCell ref="H15:H19"/>
    <mergeCell ref="I15:I19"/>
    <mergeCell ref="J15:J19"/>
    <mergeCell ref="B2:S2"/>
    <mergeCell ref="K10:K14"/>
    <mergeCell ref="F8:F9"/>
    <mergeCell ref="Q8:Q9"/>
    <mergeCell ref="B10:B14"/>
    <mergeCell ref="R10:R14"/>
    <mergeCell ref="S7:S9"/>
    <mergeCell ref="S10:S14"/>
    <mergeCell ref="R7:R9"/>
    <mergeCell ref="N7:Q7"/>
    <mergeCell ref="B7:B9"/>
    <mergeCell ref="C7:C9"/>
    <mergeCell ref="D7:D9"/>
    <mergeCell ref="E7:E9"/>
    <mergeCell ref="B5:D5"/>
    <mergeCell ref="J10:J14"/>
    <mergeCell ref="K7:K9"/>
    <mergeCell ref="I10:I14"/>
    <mergeCell ref="H10:H14"/>
    <mergeCell ref="G10:G14"/>
    <mergeCell ref="F10:F14"/>
    <mergeCell ref="F7:J7"/>
    <mergeCell ref="C10:C14"/>
    <mergeCell ref="D10:D14"/>
    <mergeCell ref="J8:J9"/>
    <mergeCell ref="I8:I9"/>
    <mergeCell ref="H8:H9"/>
    <mergeCell ref="G8:G9"/>
    <mergeCell ref="E10:E14"/>
    <mergeCell ref="L7:M7"/>
    <mergeCell ref="L8:L9"/>
    <mergeCell ref="M8:M9"/>
    <mergeCell ref="P8:P9"/>
    <mergeCell ref="O8:O9"/>
    <mergeCell ref="N8:N9"/>
  </mergeCells>
  <phoneticPr fontId="2" type="noConversion"/>
  <dataValidations count="1">
    <dataValidation type="list" allowBlank="1" showInputMessage="1" showErrorMessage="1" sqref="C10 C15 C20 C25 C30 C35" xr:uid="{00000000-0002-0000-0000-000000000000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EF44C-878D-4464-9A6A-946C84AAE7E4}">
  <dimension ref="B2:S29"/>
  <sheetViews>
    <sheetView showGridLines="0" tabSelected="1" topLeftCell="A7" zoomScale="85" zoomScaleNormal="85" workbookViewId="0">
      <selection activeCell="M29" sqref="M29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2" customWidth="1"/>
    <col min="9" max="9" width="8.75" style="2" customWidth="1"/>
    <col min="10" max="10" width="6.5" style="2" customWidth="1"/>
    <col min="11" max="11" width="12.625" style="2" customWidth="1"/>
    <col min="12" max="13" width="30.625" style="2" customWidth="1"/>
    <col min="14" max="14" width="23.12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customWidth="1"/>
  </cols>
  <sheetData>
    <row r="2" spans="2:19" ht="47.25" customHeight="1" x14ac:dyDescent="0.3">
      <c r="B2" s="34" t="s">
        <v>12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39" t="s">
        <v>39</v>
      </c>
      <c r="C5" s="39"/>
      <c r="D5" s="39"/>
    </row>
    <row r="6" spans="2:19" ht="3.75" customHeight="1" x14ac:dyDescent="0.3"/>
    <row r="7" spans="2:19" ht="15.75" customHeight="1" x14ac:dyDescent="0.3">
      <c r="B7" s="22" t="s">
        <v>0</v>
      </c>
      <c r="C7" s="22" t="s">
        <v>1</v>
      </c>
      <c r="D7" s="22" t="s">
        <v>2</v>
      </c>
      <c r="E7" s="22" t="s">
        <v>3</v>
      </c>
      <c r="F7" s="33" t="s">
        <v>4</v>
      </c>
      <c r="G7" s="33"/>
      <c r="H7" s="33"/>
      <c r="I7" s="33"/>
      <c r="J7" s="33"/>
      <c r="K7" s="20" t="s">
        <v>29</v>
      </c>
      <c r="L7" s="18" t="s">
        <v>30</v>
      </c>
      <c r="M7" s="19"/>
      <c r="N7" s="37" t="s">
        <v>5</v>
      </c>
      <c r="O7" s="37"/>
      <c r="P7" s="37"/>
      <c r="Q7" s="37"/>
      <c r="R7" s="35" t="s">
        <v>10</v>
      </c>
      <c r="S7" s="35" t="s">
        <v>21</v>
      </c>
    </row>
    <row r="8" spans="2:19" ht="15.75" customHeight="1" x14ac:dyDescent="0.3">
      <c r="B8" s="38"/>
      <c r="C8" s="38"/>
      <c r="D8" s="38"/>
      <c r="E8" s="38"/>
      <c r="F8" s="20" t="s">
        <v>13</v>
      </c>
      <c r="G8" s="20" t="s">
        <v>14</v>
      </c>
      <c r="H8" s="20" t="s">
        <v>15</v>
      </c>
      <c r="I8" s="20" t="s">
        <v>16</v>
      </c>
      <c r="J8" s="20" t="s">
        <v>27</v>
      </c>
      <c r="K8" s="31"/>
      <c r="L8" s="20" t="s">
        <v>28</v>
      </c>
      <c r="M8" s="20" t="s">
        <v>23</v>
      </c>
      <c r="N8" s="22" t="s">
        <v>6</v>
      </c>
      <c r="O8" s="22" t="s">
        <v>7</v>
      </c>
      <c r="P8" s="22" t="s">
        <v>8</v>
      </c>
      <c r="Q8" s="22" t="s">
        <v>9</v>
      </c>
      <c r="R8" s="35"/>
      <c r="S8" s="35"/>
    </row>
    <row r="9" spans="2:19" s="2" customFormat="1" ht="54" customHeight="1" x14ac:dyDescent="0.3">
      <c r="B9" s="38"/>
      <c r="C9" s="38"/>
      <c r="D9" s="38"/>
      <c r="E9" s="38"/>
      <c r="F9" s="31"/>
      <c r="G9" s="31"/>
      <c r="H9" s="31"/>
      <c r="I9" s="31"/>
      <c r="J9" s="31"/>
      <c r="K9" s="31"/>
      <c r="L9" s="31"/>
      <c r="M9" s="31"/>
      <c r="N9" s="38"/>
      <c r="O9" s="38"/>
      <c r="P9" s="38"/>
      <c r="Q9" s="38"/>
      <c r="R9" s="22"/>
      <c r="S9" s="22"/>
    </row>
    <row r="10" spans="2:19" ht="16.5" customHeight="1" x14ac:dyDescent="0.3">
      <c r="B10" s="41">
        <v>2025</v>
      </c>
      <c r="C10" s="41" t="s">
        <v>49</v>
      </c>
      <c r="D10" s="46" t="s">
        <v>34</v>
      </c>
      <c r="E10" s="41" t="s">
        <v>33</v>
      </c>
      <c r="F10" s="40">
        <v>1</v>
      </c>
      <c r="G10" s="40">
        <v>3</v>
      </c>
      <c r="H10" s="40">
        <v>3</v>
      </c>
      <c r="I10" s="40">
        <f>SUM(F10:H13)</f>
        <v>7</v>
      </c>
      <c r="J10" s="40">
        <v>0</v>
      </c>
      <c r="K10" s="40">
        <v>3</v>
      </c>
      <c r="L10" s="10" t="s">
        <v>22</v>
      </c>
      <c r="M10" s="11">
        <v>96.88</v>
      </c>
      <c r="N10" s="12" t="s">
        <v>32</v>
      </c>
      <c r="O10" s="10">
        <v>40</v>
      </c>
      <c r="P10" s="11">
        <v>39.333333333299997</v>
      </c>
      <c r="Q10" s="10" t="s">
        <v>22</v>
      </c>
      <c r="R10" s="40"/>
      <c r="S10" s="40"/>
    </row>
    <row r="11" spans="2:19" ht="18" customHeigh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6" t="s">
        <v>25</v>
      </c>
      <c r="M11" s="5">
        <v>100</v>
      </c>
      <c r="N11" s="4" t="s">
        <v>17</v>
      </c>
      <c r="O11" s="6">
        <v>50</v>
      </c>
      <c r="P11" s="5">
        <v>48.986666666666601</v>
      </c>
      <c r="Q11" s="6" t="s">
        <v>22</v>
      </c>
      <c r="R11" s="28"/>
      <c r="S11" s="28"/>
    </row>
    <row r="12" spans="2:19" ht="18" customHeigh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6" t="s">
        <v>26</v>
      </c>
      <c r="M12" s="5">
        <v>97.81</v>
      </c>
      <c r="N12" s="4" t="s">
        <v>18</v>
      </c>
      <c r="O12" s="6">
        <v>10</v>
      </c>
      <c r="P12" s="5">
        <v>9.91</v>
      </c>
      <c r="Q12" s="6" t="s">
        <v>22</v>
      </c>
      <c r="R12" s="28"/>
      <c r="S12" s="28"/>
    </row>
    <row r="13" spans="2:19" ht="18" customHeight="1" thickBot="1" x14ac:dyDescent="0.35"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13" t="s">
        <v>48</v>
      </c>
      <c r="M13" s="14">
        <f>AVERAGE(M10:M12)</f>
        <v>98.23</v>
      </c>
      <c r="N13" s="13" t="s">
        <v>11</v>
      </c>
      <c r="O13" s="13">
        <f>SUM(O10:O12)</f>
        <v>100</v>
      </c>
      <c r="P13" s="14">
        <f>SUM(P10:P12)</f>
        <v>98.229999999966594</v>
      </c>
      <c r="Q13" s="13" t="s">
        <v>22</v>
      </c>
      <c r="R13" s="30"/>
      <c r="S13" s="30"/>
    </row>
    <row r="14" spans="2:19" x14ac:dyDescent="0.3">
      <c r="B14" s="41">
        <v>2025</v>
      </c>
      <c r="C14" s="41" t="s">
        <v>49</v>
      </c>
      <c r="D14" s="42" t="s">
        <v>34</v>
      </c>
      <c r="E14" s="25" t="s">
        <v>35</v>
      </c>
      <c r="F14" s="40">
        <v>1</v>
      </c>
      <c r="G14" s="40">
        <v>3</v>
      </c>
      <c r="H14" s="40">
        <v>3</v>
      </c>
      <c r="I14" s="28">
        <f>SUM(F14:H17)</f>
        <v>7</v>
      </c>
      <c r="J14" s="28">
        <v>0</v>
      </c>
      <c r="K14" s="28">
        <v>3</v>
      </c>
      <c r="L14" s="7" t="s">
        <v>22</v>
      </c>
      <c r="M14" s="8">
        <v>99.466999999999999</v>
      </c>
      <c r="N14" s="9" t="s">
        <v>32</v>
      </c>
      <c r="O14" s="7">
        <v>40</v>
      </c>
      <c r="P14" s="8">
        <v>39.729999999999997</v>
      </c>
      <c r="Q14" s="7" t="s">
        <v>22</v>
      </c>
      <c r="R14" s="28"/>
      <c r="S14" s="28"/>
    </row>
    <row r="15" spans="2:19" x14ac:dyDescent="0.3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6" t="s">
        <v>25</v>
      </c>
      <c r="M15" s="5">
        <v>100</v>
      </c>
      <c r="N15" s="4" t="s">
        <v>17</v>
      </c>
      <c r="O15" s="6">
        <v>50</v>
      </c>
      <c r="P15" s="5">
        <v>50</v>
      </c>
      <c r="Q15" s="6" t="s">
        <v>22</v>
      </c>
      <c r="R15" s="28"/>
      <c r="S15" s="28"/>
    </row>
    <row r="16" spans="2:19" x14ac:dyDescent="0.3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6" t="s">
        <v>26</v>
      </c>
      <c r="M16" s="5">
        <v>99.466999999999999</v>
      </c>
      <c r="N16" s="4" t="s">
        <v>18</v>
      </c>
      <c r="O16" s="6">
        <v>10</v>
      </c>
      <c r="P16" s="5">
        <v>9.913333333333</v>
      </c>
      <c r="Q16" s="6" t="s">
        <v>22</v>
      </c>
      <c r="R16" s="28"/>
      <c r="S16" s="28"/>
    </row>
    <row r="17" spans="2:19" ht="17.25" thickBot="1" x14ac:dyDescent="0.35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13" t="s">
        <v>48</v>
      </c>
      <c r="M17" s="14">
        <f>AVERAGE(M14:M16)</f>
        <v>99.644666666666652</v>
      </c>
      <c r="N17" s="13" t="s">
        <v>11</v>
      </c>
      <c r="O17" s="13">
        <f>SUM(O14:O16)</f>
        <v>100</v>
      </c>
      <c r="P17" s="14">
        <f>SUM(P14:P16)</f>
        <v>99.64333333333299</v>
      </c>
      <c r="Q17" s="13" t="s">
        <v>22</v>
      </c>
      <c r="R17" s="30"/>
      <c r="S17" s="30"/>
    </row>
    <row r="18" spans="2:19" x14ac:dyDescent="0.3">
      <c r="B18" s="41">
        <v>2025</v>
      </c>
      <c r="C18" s="41" t="s">
        <v>49</v>
      </c>
      <c r="D18" s="44" t="s">
        <v>34</v>
      </c>
      <c r="E18" s="45" t="s">
        <v>36</v>
      </c>
      <c r="F18" s="40">
        <v>1</v>
      </c>
      <c r="G18" s="40">
        <v>3</v>
      </c>
      <c r="H18" s="40">
        <v>3</v>
      </c>
      <c r="I18" s="43">
        <f>SUM(F18:H21)</f>
        <v>7</v>
      </c>
      <c r="J18" s="43">
        <v>0</v>
      </c>
      <c r="K18" s="43">
        <v>3</v>
      </c>
      <c r="L18" s="15" t="s">
        <v>22</v>
      </c>
      <c r="M18" s="16">
        <v>99.55</v>
      </c>
      <c r="N18" s="17" t="s">
        <v>32</v>
      </c>
      <c r="O18" s="15">
        <v>40</v>
      </c>
      <c r="P18" s="16">
        <v>40</v>
      </c>
      <c r="Q18" s="15" t="s">
        <v>22</v>
      </c>
      <c r="R18" s="43"/>
      <c r="S18" s="43"/>
    </row>
    <row r="19" spans="2:19" x14ac:dyDescent="0.3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6" t="s">
        <v>25</v>
      </c>
      <c r="M19" s="5">
        <v>100</v>
      </c>
      <c r="N19" s="4" t="s">
        <v>17</v>
      </c>
      <c r="O19" s="6">
        <v>50</v>
      </c>
      <c r="P19" s="5">
        <v>49.87666666666</v>
      </c>
      <c r="Q19" s="6" t="s">
        <v>22</v>
      </c>
      <c r="R19" s="28"/>
      <c r="S19" s="28"/>
    </row>
    <row r="20" spans="2:19" x14ac:dyDescent="0.3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6" t="s">
        <v>26</v>
      </c>
      <c r="M20" s="5">
        <v>99.35</v>
      </c>
      <c r="N20" s="4" t="s">
        <v>18</v>
      </c>
      <c r="O20" s="6">
        <v>10</v>
      </c>
      <c r="P20" s="5">
        <v>9.7566666666666606</v>
      </c>
      <c r="Q20" s="6" t="s">
        <v>22</v>
      </c>
      <c r="R20" s="28"/>
      <c r="S20" s="28"/>
    </row>
    <row r="21" spans="2:19" ht="17.25" thickBot="1" x14ac:dyDescent="0.35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13" t="s">
        <v>48</v>
      </c>
      <c r="M21" s="14">
        <f>AVERAGE(M18:M20)</f>
        <v>99.633333333333326</v>
      </c>
      <c r="N21" s="13" t="s">
        <v>11</v>
      </c>
      <c r="O21" s="13">
        <f>SUM(O18:O20)</f>
        <v>100</v>
      </c>
      <c r="P21" s="14">
        <f>SUM(P18:P20)</f>
        <v>99.633333333326661</v>
      </c>
      <c r="Q21" s="13" t="s">
        <v>22</v>
      </c>
      <c r="R21" s="30"/>
      <c r="S21" s="30"/>
    </row>
    <row r="22" spans="2:19" x14ac:dyDescent="0.3">
      <c r="B22" s="41">
        <v>2025</v>
      </c>
      <c r="C22" s="41" t="s">
        <v>49</v>
      </c>
      <c r="D22" s="44" t="s">
        <v>34</v>
      </c>
      <c r="E22" s="45" t="s">
        <v>37</v>
      </c>
      <c r="F22" s="40">
        <v>1</v>
      </c>
      <c r="G22" s="40">
        <v>3</v>
      </c>
      <c r="H22" s="40">
        <v>3</v>
      </c>
      <c r="I22" s="43">
        <f>SUM(F22:H25)</f>
        <v>7</v>
      </c>
      <c r="J22" s="43">
        <v>0</v>
      </c>
      <c r="K22" s="43">
        <v>3</v>
      </c>
      <c r="L22" s="15" t="s">
        <v>22</v>
      </c>
      <c r="M22" s="16">
        <v>99.01</v>
      </c>
      <c r="N22" s="17" t="s">
        <v>32</v>
      </c>
      <c r="O22" s="15">
        <v>40</v>
      </c>
      <c r="P22" s="16">
        <v>39.466666666666598</v>
      </c>
      <c r="Q22" s="15" t="s">
        <v>22</v>
      </c>
      <c r="R22" s="43"/>
      <c r="S22" s="43"/>
    </row>
    <row r="23" spans="2:19" x14ac:dyDescent="0.3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6" t="s">
        <v>25</v>
      </c>
      <c r="M23" s="5">
        <v>100</v>
      </c>
      <c r="N23" s="4" t="s">
        <v>17</v>
      </c>
      <c r="O23" s="6">
        <v>50</v>
      </c>
      <c r="P23" s="5">
        <v>49.843333333333</v>
      </c>
      <c r="Q23" s="6" t="s">
        <v>22</v>
      </c>
      <c r="R23" s="28"/>
      <c r="S23" s="28"/>
    </row>
    <row r="24" spans="2:19" x14ac:dyDescent="0.3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6" t="s">
        <v>26</v>
      </c>
      <c r="M24" s="5">
        <v>98.92</v>
      </c>
      <c r="N24" s="4" t="s">
        <v>18</v>
      </c>
      <c r="O24" s="6">
        <v>10</v>
      </c>
      <c r="P24" s="5">
        <v>10</v>
      </c>
      <c r="Q24" s="6" t="s">
        <v>22</v>
      </c>
      <c r="R24" s="28"/>
      <c r="S24" s="28"/>
    </row>
    <row r="25" spans="2:19" ht="17.25" thickBot="1" x14ac:dyDescent="0.35"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13" t="s">
        <v>48</v>
      </c>
      <c r="M25" s="14">
        <f>AVERAGE(M22:M24)</f>
        <v>99.31</v>
      </c>
      <c r="N25" s="13" t="s">
        <v>11</v>
      </c>
      <c r="O25" s="13">
        <f>SUM(O22:O24)</f>
        <v>100</v>
      </c>
      <c r="P25" s="14">
        <f>SUM(P22:P24)</f>
        <v>99.309999999999604</v>
      </c>
      <c r="Q25" s="13" t="s">
        <v>22</v>
      </c>
      <c r="R25" s="30"/>
      <c r="S25" s="30"/>
    </row>
    <row r="26" spans="2:19" x14ac:dyDescent="0.3">
      <c r="B26" s="41">
        <v>2025</v>
      </c>
      <c r="C26" s="41" t="s">
        <v>49</v>
      </c>
      <c r="D26" s="42" t="s">
        <v>34</v>
      </c>
      <c r="E26" s="25" t="s">
        <v>38</v>
      </c>
      <c r="F26" s="40">
        <v>1</v>
      </c>
      <c r="G26" s="40">
        <v>3</v>
      </c>
      <c r="H26" s="40">
        <v>3</v>
      </c>
      <c r="I26" s="28">
        <f>SUM(F26:H29)</f>
        <v>7</v>
      </c>
      <c r="J26" s="28">
        <v>0</v>
      </c>
      <c r="K26" s="28">
        <v>3</v>
      </c>
      <c r="L26" s="7" t="s">
        <v>22</v>
      </c>
      <c r="M26" s="8">
        <v>99.64</v>
      </c>
      <c r="N26" s="9" t="s">
        <v>32</v>
      </c>
      <c r="O26" s="7">
        <v>40</v>
      </c>
      <c r="P26" s="8">
        <v>39.866666666660002</v>
      </c>
      <c r="Q26" s="7" t="s">
        <v>22</v>
      </c>
      <c r="R26" s="28"/>
      <c r="S26" s="28"/>
    </row>
    <row r="27" spans="2:19" x14ac:dyDescent="0.3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6" t="s">
        <v>25</v>
      </c>
      <c r="M27" s="5">
        <v>100</v>
      </c>
      <c r="N27" s="4" t="s">
        <v>17</v>
      </c>
      <c r="O27" s="6">
        <v>50</v>
      </c>
      <c r="P27" s="5">
        <v>49.936666666666603</v>
      </c>
      <c r="Q27" s="6" t="s">
        <v>22</v>
      </c>
      <c r="R27" s="28"/>
      <c r="S27" s="28"/>
    </row>
    <row r="28" spans="2:19" x14ac:dyDescent="0.3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6" t="s">
        <v>26</v>
      </c>
      <c r="M28" s="5">
        <v>99.64</v>
      </c>
      <c r="N28" s="4" t="s">
        <v>18</v>
      </c>
      <c r="O28" s="6">
        <v>10</v>
      </c>
      <c r="P28" s="5">
        <v>9.9600000000000009</v>
      </c>
      <c r="Q28" s="6" t="s">
        <v>22</v>
      </c>
      <c r="R28" s="28"/>
      <c r="S28" s="28"/>
    </row>
    <row r="29" spans="2:19" ht="17.25" thickBot="1" x14ac:dyDescent="0.35">
      <c r="B29" s="30"/>
      <c r="C29" s="30"/>
      <c r="D29" s="29"/>
      <c r="E29" s="29"/>
      <c r="F29" s="30"/>
      <c r="G29" s="30"/>
      <c r="H29" s="30"/>
      <c r="I29" s="29"/>
      <c r="J29" s="29"/>
      <c r="K29" s="29"/>
      <c r="L29" s="6" t="s">
        <v>48</v>
      </c>
      <c r="M29" s="14">
        <f>AVERAGE(M26:M28)</f>
        <v>99.759999999999991</v>
      </c>
      <c r="N29" s="6" t="s">
        <v>11</v>
      </c>
      <c r="O29" s="6">
        <f>SUM(O26:O28)</f>
        <v>100</v>
      </c>
      <c r="P29" s="5">
        <f>SUM(P26:P28)</f>
        <v>99.763333333326614</v>
      </c>
      <c r="Q29" s="6" t="s">
        <v>22</v>
      </c>
      <c r="R29" s="29"/>
      <c r="S29" s="29"/>
    </row>
  </sheetData>
  <mergeCells count="83">
    <mergeCell ref="B2:S2"/>
    <mergeCell ref="B5:D5"/>
    <mergeCell ref="B7:B9"/>
    <mergeCell ref="C7:C9"/>
    <mergeCell ref="D7:D9"/>
    <mergeCell ref="E7:E9"/>
    <mergeCell ref="F7:J7"/>
    <mergeCell ref="K7:K9"/>
    <mergeCell ref="L7:M7"/>
    <mergeCell ref="N7:Q7"/>
    <mergeCell ref="R7:R9"/>
    <mergeCell ref="S7:S9"/>
    <mergeCell ref="F8:F9"/>
    <mergeCell ref="G8:G9"/>
    <mergeCell ref="N8:N9"/>
    <mergeCell ref="H8:H9"/>
    <mergeCell ref="G10:G13"/>
    <mergeCell ref="H10:H13"/>
    <mergeCell ref="I10:I13"/>
    <mergeCell ref="J10:J13"/>
    <mergeCell ref="K10:K13"/>
    <mergeCell ref="B10:B13"/>
    <mergeCell ref="C10:C13"/>
    <mergeCell ref="D10:D13"/>
    <mergeCell ref="E10:E13"/>
    <mergeCell ref="F10:F13"/>
    <mergeCell ref="R10:R13"/>
    <mergeCell ref="S10:S13"/>
    <mergeCell ref="H14:H17"/>
    <mergeCell ref="I14:I17"/>
    <mergeCell ref="J14:J17"/>
    <mergeCell ref="K14:K17"/>
    <mergeCell ref="R14:R17"/>
    <mergeCell ref="S14:S17"/>
    <mergeCell ref="P8:P9"/>
    <mergeCell ref="Q8:Q9"/>
    <mergeCell ref="J8:J9"/>
    <mergeCell ref="L8:L9"/>
    <mergeCell ref="M8:M9"/>
    <mergeCell ref="I8:I9"/>
    <mergeCell ref="O8:O9"/>
    <mergeCell ref="H18:H21"/>
    <mergeCell ref="I18:I21"/>
    <mergeCell ref="J18:J21"/>
    <mergeCell ref="K18:K21"/>
    <mergeCell ref="G14:G17"/>
    <mergeCell ref="B18:B21"/>
    <mergeCell ref="C18:C21"/>
    <mergeCell ref="D18:D21"/>
    <mergeCell ref="E18:E21"/>
    <mergeCell ref="F18:F21"/>
    <mergeCell ref="B14:B17"/>
    <mergeCell ref="C14:C17"/>
    <mergeCell ref="D14:D17"/>
    <mergeCell ref="E14:E17"/>
    <mergeCell ref="F14:F17"/>
    <mergeCell ref="R18:R21"/>
    <mergeCell ref="S18:S21"/>
    <mergeCell ref="B22:B25"/>
    <mergeCell ref="C22:C25"/>
    <mergeCell ref="D22:D25"/>
    <mergeCell ref="E22:E25"/>
    <mergeCell ref="F22:F25"/>
    <mergeCell ref="G22:G25"/>
    <mergeCell ref="H22:H25"/>
    <mergeCell ref="I22:I25"/>
    <mergeCell ref="J22:J25"/>
    <mergeCell ref="K22:K25"/>
    <mergeCell ref="R22:R25"/>
    <mergeCell ref="S22:S25"/>
    <mergeCell ref="G18:G21"/>
    <mergeCell ref="B26:B29"/>
    <mergeCell ref="C26:C29"/>
    <mergeCell ref="D26:D29"/>
    <mergeCell ref="E26:E29"/>
    <mergeCell ref="F26:F29"/>
    <mergeCell ref="S26:S29"/>
    <mergeCell ref="G26:G29"/>
    <mergeCell ref="H26:H29"/>
    <mergeCell ref="I26:I29"/>
    <mergeCell ref="J26:J29"/>
    <mergeCell ref="K26:K29"/>
    <mergeCell ref="R26:R29"/>
  </mergeCells>
  <phoneticPr fontId="2" type="noConversion"/>
  <dataValidations count="1">
    <dataValidation type="list" allowBlank="1" showInputMessage="1" showErrorMessage="1" sqref="C10 C22 C14 C18 C26" xr:uid="{857A302F-D794-4B84-AA01-E275000960E7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동일초 외 5교</vt:lpstr>
      <vt:lpstr>신상계초 외 4교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2019-08-20T00:00:31Z</dcterms:created>
  <dcterms:modified xsi:type="dcterms:W3CDTF">2026-01-12T06:58:00Z</dcterms:modified>
</cp:coreProperties>
</file>